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Debt_Schedule" sheetId="1" r:id="rId1"/>
  </sheets>
</workbook>
</file>

<file path=xl/sharedStrings.xml><?xml version="1.0" encoding="utf-8"?>
<sst xmlns="http://schemas.openxmlformats.org/spreadsheetml/2006/main" count="23" uniqueCount="23">
  <si>
    <t xml:space="preserve">Month</t>
  </si>
  <si>
    <t xml:space="preserve">Beginning_Balance</t>
  </si>
  <si>
    <t xml:space="preserve">Payment</t>
  </si>
  <si>
    <t xml:space="preserve">Interest</t>
  </si>
  <si>
    <t xml:space="preserve">Principal</t>
  </si>
  <si>
    <t xml:space="preserve">Ending_Balance</t>
  </si>
  <si>
    <t xml:space="preserve">Jan</t>
  </si>
  <si>
    <t xml:space="preserve">Feb</t>
  </si>
  <si>
    <t xml:space="preserve">Mar</t>
  </si>
  <si>
    <t xml:space="preserve">Apr</t>
  </si>
  <si>
    <t xml:space="preserve">May</t>
  </si>
  <si>
    <t xml:space="preserve">Jun</t>
  </si>
  <si>
    <t xml:space="preserve">Jul</t>
  </si>
  <si>
    <t xml:space="preserve">Aug</t>
  </si>
  <si>
    <t xml:space="preserve">Sep</t>
  </si>
  <si>
    <t xml:space="preserve">Oct</t>
  </si>
  <si>
    <t xml:space="preserve">Nov</t>
  </si>
  <si>
    <t xml:space="preserve">Dec</t>
  </si>
  <si>
    <t xml:space="preserve">TOTAL</t>
  </si>
  <si>
    <t xml:space="preserve">Original principal (input)</t>
  </si>
  <si>
    <t xml:space="preserve">Annual interest rate (input)</t>
  </si>
  <si>
    <t xml:space="preserve">Monthly interest rate (= annual / 12)</t>
  </si>
  <si>
    <t xml:space="preserve">Monthly principal (input, level)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</si>
</sst>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30" customWidth="1"/>
    <col min="2" max="2" width="18" customWidth="1"/>
    <col min="3" max="3" width="14" customWidth="1"/>
    <col min="4" max="4" width="14" customWidth="1"/>
    <col min="5" max="5" width="14" customWidth="1"/>
    <col min="6" max="6" width="16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</row>
    <row r="2">
      <c r="A2" t="s" s="0">
        <v>6</v>
      </c>
      <c r="B2" s="2">
        <f>B16</f>
      </c>
      <c r="C2" s="2">
        <f>D2+E2</f>
      </c>
      <c r="D2" s="2">
        <f>ROUND(B2*$B$18,2)</f>
      </c>
      <c r="E2" s="2">
        <f>$B$19</f>
      </c>
      <c r="F2" s="2">
        <f>B2-E2</f>
      </c>
    </row>
    <row r="3">
      <c r="A3" t="s" s="0">
        <v>7</v>
      </c>
      <c r="B3" s="2">
        <f>F2</f>
      </c>
      <c r="C3" s="2">
        <f>D3+E3</f>
      </c>
      <c r="D3" s="2">
        <f>ROUND(B3*$B$18,2)</f>
      </c>
      <c r="E3" s="2">
        <f>$B$19</f>
      </c>
      <c r="F3" s="2">
        <f>B3-E3</f>
      </c>
    </row>
    <row r="4">
      <c r="A4" t="s" s="0">
        <v>8</v>
      </c>
      <c r="B4" s="2">
        <f>F3</f>
      </c>
      <c r="C4" s="2">
        <f>D4+E4</f>
      </c>
      <c r="D4" s="2">
        <f>ROUND(B4*$B$18,2)</f>
      </c>
      <c r="E4" s="2">
        <f>$B$19</f>
      </c>
      <c r="F4" s="2">
        <f>B4-E4</f>
      </c>
    </row>
    <row r="5">
      <c r="A5" t="s" s="0">
        <v>9</v>
      </c>
      <c r="B5" s="2">
        <f>F4</f>
      </c>
      <c r="C5" s="2">
        <f>D5+E5</f>
      </c>
      <c r="D5" s="2">
        <f>ROUND(B5*$B$18,2)</f>
      </c>
      <c r="E5" s="2">
        <f>$B$19</f>
      </c>
      <c r="F5" s="2">
        <f>B5-E5</f>
      </c>
    </row>
    <row r="6">
      <c r="A6" t="s" s="0">
        <v>10</v>
      </c>
      <c r="B6" s="2">
        <f>F5</f>
      </c>
      <c r="C6" s="2">
        <f>D6+E6</f>
      </c>
      <c r="D6" s="2">
        <f>ROUND(B6*$B$18,2)</f>
      </c>
      <c r="E6" s="2">
        <f>$B$19</f>
      </c>
      <c r="F6" s="2">
        <f>B6-E6</f>
      </c>
    </row>
    <row r="7">
      <c r="A7" t="s" s="0">
        <v>11</v>
      </c>
      <c r="B7" s="2">
        <f>F6</f>
      </c>
      <c r="C7" s="2">
        <f>D7+E7</f>
      </c>
      <c r="D7" s="2">
        <f>ROUND(B7*$B$18,2)</f>
      </c>
      <c r="E7" s="2">
        <f>$B$19</f>
      </c>
      <c r="F7" s="2">
        <f>B7-E7</f>
      </c>
    </row>
    <row r="8">
      <c r="A8" t="s" s="0">
        <v>12</v>
      </c>
      <c r="B8" s="2">
        <f>F7</f>
      </c>
      <c r="C8" s="2">
        <f>D8+E8</f>
      </c>
      <c r="D8" s="2">
        <f>ROUND(B8*$B$18,2)</f>
      </c>
      <c r="E8" s="2">
        <f>$B$19</f>
      </c>
      <c r="F8" s="2">
        <f>B8-E8</f>
      </c>
    </row>
    <row r="9">
      <c r="A9" t="s" s="0">
        <v>13</v>
      </c>
      <c r="B9" s="2">
        <f>F8</f>
      </c>
      <c r="C9" s="2">
        <f>D9+E9</f>
      </c>
      <c r="D9" s="2">
        <f>ROUND(B9*$B$18,2)</f>
      </c>
      <c r="E9" s="2">
        <f>$B$19</f>
      </c>
      <c r="F9" s="2">
        <f>B9-E9</f>
      </c>
    </row>
    <row r="10">
      <c r="A10" t="s" s="0">
        <v>14</v>
      </c>
      <c r="B10" s="2">
        <f>F9</f>
      </c>
      <c r="C10" s="2">
        <f>D10+E10</f>
      </c>
      <c r="D10" s="2">
        <f>ROUND(B10*$B$18,2)</f>
      </c>
      <c r="E10" s="2">
        <f>$B$19</f>
      </c>
      <c r="F10" s="2">
        <f>B10-E10</f>
      </c>
    </row>
    <row r="11">
      <c r="A11" t="s" s="0">
        <v>15</v>
      </c>
      <c r="B11" s="2">
        <f>F10</f>
      </c>
      <c r="C11" s="2">
        <f>D11+E11</f>
      </c>
      <c r="D11" s="2">
        <f>ROUND(B11*$B$18,2)</f>
      </c>
      <c r="E11" s="2">
        <f>$B$19</f>
      </c>
      <c r="F11" s="2">
        <f>B11-E11</f>
      </c>
    </row>
    <row r="12">
      <c r="A12" t="s" s="0">
        <v>16</v>
      </c>
      <c r="B12" s="2">
        <f>F11</f>
      </c>
      <c r="C12" s="2">
        <f>D12+E12</f>
      </c>
      <c r="D12" s="2">
        <f>ROUND(B12*$B$18,2)</f>
      </c>
      <c r="E12" s="2">
        <f>$B$19</f>
      </c>
      <c r="F12" s="2">
        <f>B12-E12</f>
      </c>
    </row>
    <row r="13">
      <c r="A13" t="s" s="0">
        <v>17</v>
      </c>
      <c r="B13" s="2">
        <f>F12</f>
      </c>
      <c r="C13" s="2">
        <f>D13+E13</f>
      </c>
      <c r="D13" s="2">
        <f>ROUND(B13*$B$18,2)</f>
      </c>
      <c r="E13" s="2">
        <f>$B$19</f>
      </c>
      <c r="F13" s="2">
        <f>B13-E13</f>
      </c>
    </row>
    <row r="14">
      <c r="A14" t="s" s="7">
        <v>18</v>
      </c>
      <c r="B14" s="0"/>
      <c r="C14" s="3">
        <f>SUM(C2:C13)</f>
      </c>
      <c r="D14" s="3">
        <f>SUM(D2:D13)</f>
      </c>
      <c r="E14" s="3">
        <f>SUM(E2:E13)</f>
      </c>
      <c r="F14" s="0"/>
    </row>
    <row r="15">
      <c r="A15" s="0"/>
      <c r="B15" s="0"/>
      <c r="C15" s="0"/>
      <c r="D15" s="0"/>
      <c r="E15" s="0"/>
      <c r="F15" s="0"/>
    </row>
    <row r="16">
      <c r="A16" t="s" s="7">
        <v>19</v>
      </c>
      <c r="B16" s="5">
        <v>1272700.0000000000</v>
      </c>
      <c r="C16" s="0"/>
      <c r="D16" s="0"/>
      <c r="E16" s="0"/>
      <c r="F16" s="0"/>
    </row>
    <row r="17">
      <c r="A17" t="s" s="7">
        <v>20</v>
      </c>
      <c r="B17" s="10">
        <v>0.0516422591</v>
      </c>
      <c r="C17" s="0"/>
      <c r="D17" s="0"/>
      <c r="E17" s="0"/>
      <c r="F17" s="0"/>
    </row>
    <row r="18">
      <c r="A18" t="s" s="7">
        <v>21</v>
      </c>
      <c r="B18" s="4">
        <f>B17/12</f>
      </c>
      <c r="C18" s="0"/>
      <c r="D18" s="0"/>
      <c r="E18" s="0"/>
      <c r="F18" s="0"/>
    </row>
    <row r="19">
      <c r="A19" t="s" s="7">
        <v>22</v>
      </c>
      <c r="B19" s="5">
        <v>25969.4400000000</v>
      </c>
      <c r="C19" s="0"/>
      <c r="D19" s="0"/>
      <c r="E19" s="0"/>
      <c r="F19" s="0"/>
    </row>
  </sheetData>
</worksheet>
</file>